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الصيانة\النماذج\"/>
    </mc:Choice>
  </mc:AlternateContent>
  <bookViews>
    <workbookView xWindow="0" yWindow="0" windowWidth="28800" windowHeight="12300"/>
  </bookViews>
  <sheets>
    <sheet name="المعتمد" sheetId="4" r:id="rId1"/>
    <sheet name="مثال" sheetId="2" r:id="rId2"/>
  </sheets>
  <definedNames>
    <definedName name="_xlnm.Print_Area" localSheetId="0">المعتمد!$A$1:$V$26</definedName>
    <definedName name="_xlnm.Print_Area" localSheetId="1">مثال!$A$1:$V$27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0" i="4" l="1"/>
  <c r="T18" i="4"/>
  <c r="T16" i="4"/>
  <c r="T12" i="4"/>
  <c r="T17" i="2"/>
  <c r="T13" i="2"/>
  <c r="T21" i="2" l="1"/>
  <c r="T19" i="2"/>
</calcChain>
</file>

<file path=xl/sharedStrings.xml><?xml version="1.0" encoding="utf-8"?>
<sst xmlns="http://schemas.openxmlformats.org/spreadsheetml/2006/main" count="84" uniqueCount="38">
  <si>
    <t>المستهدف</t>
  </si>
  <si>
    <t>معادلة القياس</t>
  </si>
  <si>
    <t>مدير الفرع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</si>
  <si>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</si>
  <si>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</si>
  <si>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</si>
  <si>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</si>
  <si>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</si>
  <si>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</si>
  <si>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</si>
  <si>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</si>
  <si>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فرع الرياض</t>
  </si>
  <si>
    <t>الأول</t>
  </si>
  <si>
    <t>نسبة رضى المستفيدين</t>
  </si>
  <si>
    <t>نسبة تخفيض التكاليف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</si>
  <si>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</si>
  <si>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</si>
  <si>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</si>
  <si>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>المخصص في الموازنة للعام الحالي</t>
  </si>
  <si>
    <t>* ملاحظة: يرفق مع التقرير الخطط وسجلات المتابعة والشواهد لهذه النتائج.</t>
  </si>
  <si>
    <t>خالد الدباسي</t>
  </si>
  <si>
    <t>الصيانة</t>
  </si>
  <si>
    <t>نسبة الالتزام بالخطة المعتمدة للصيانة</t>
  </si>
  <si>
    <t>نسبة سرعة الاستجابة للحالات الطارئة</t>
  </si>
  <si>
    <t>نسبة عمل المرافق والأنظمة الموجودة بالجامع وملحقاته</t>
  </si>
  <si>
    <t xml:space="preserve">عدد مرات الصيانة الفعلية </t>
  </si>
  <si>
    <t>عدد مرات الصيانة الاجمالية في الخطة</t>
  </si>
  <si>
    <t xml:space="preserve">عدد مرات سرعة الاستجابة للحالات الطارئة </t>
  </si>
  <si>
    <t>عدد الحالات الطارئة الإجمالي</t>
  </si>
  <si>
    <t>مدة العمل الفعلية المرفق أو الأصل أو النظام</t>
  </si>
  <si>
    <t>المدة العمل المخطط لها المرفق أو الأصل أو النظام</t>
  </si>
  <si>
    <t xml:space="preserve">إجمالي التخفيض الفعلي في العام الحالي </t>
  </si>
  <si>
    <t>تقرير الخدمات الربعي رقم TAD-FM-01-0Dخلال عام 2019م</t>
  </si>
  <si>
    <t xml:space="preserve"> المبلغ المخصص خلال الربع لعام 2019م</t>
  </si>
  <si>
    <t>المبلغ المنصرف خلال الربع لعام 2019م</t>
  </si>
  <si>
    <t>تقرير الخدمات الربعي رقم TAD-FM-01-0Dخلال عام.......م</t>
  </si>
  <si>
    <t xml:space="preserve"> المبلغ المخصص خلال الربع لعام ......م</t>
  </si>
  <si>
    <t>المبلغ المنصرف خلال الربع لعام ......م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</si>
</sst>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/>
    </xf>
    <xf numFmtId="9" fontId="1" fillId="3" borderId="4" xfId="1" applyFont="1" applyFill="1" applyBorder="1" applyAlignment="1">
      <alignment vertical="center" wrapText="1" readingOrder="1"/>
    </xf>
    <xf numFmtId="9" fontId="1" fillId="3" borderId="22" xfId="1" applyFont="1" applyFill="1" applyBorder="1" applyAlignment="1">
      <alignment vertical="center" wrapText="1" readingOrder="1"/>
    </xf>
    <xf numFmtId="0" fontId="1" fillId="0" borderId="7" xfId="0" applyFont="1" applyFill="1" applyBorder="1" applyAlignment="1">
      <alignment vertical="center" wrapText="1" readingOrder="1"/>
    </xf>
    <xf numFmtId="0" fontId="1" fillId="0" borderId="26" xfId="0" applyFont="1" applyFill="1" applyBorder="1" applyAlignment="1">
      <alignment vertical="center" wrapText="1" readingOrder="1"/>
    </xf>
    <xf numFmtId="0" fontId="1" fillId="0" borderId="9" xfId="0" applyFont="1" applyFill="1" applyBorder="1" applyAlignment="1">
      <alignment vertical="center" wrapText="1" readingOrder="1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vertical="center" wrapText="1" readingOrder="1"/>
    </xf>
    <xf numFmtId="9" fontId="1" fillId="4" borderId="4" xfId="1" applyFont="1" applyFill="1" applyBorder="1" applyAlignment="1">
      <alignment vertical="center" wrapText="1" readingOrder="1"/>
    </xf>
    <xf numFmtId="0" fontId="1" fillId="4" borderId="9" xfId="0" applyFont="1" applyFill="1" applyBorder="1" applyAlignment="1">
      <alignment vertical="center" wrapText="1" readingOrder="1"/>
    </xf>
    <xf numFmtId="0" fontId="8" fillId="0" borderId="0" xfId="0" applyFont="1" applyFill="1" applyBorder="1" applyAlignment="1">
      <alignment horizontal="right" vertical="center" wrapText="1" readingOrder="2"/>
    </xf>
    <xf numFmtId="0" fontId="4" fillId="3" borderId="14" xfId="0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3" fontId="4" fillId="0" borderId="2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1"/>
    </xf>
    <xf numFmtId="9" fontId="4" fillId="0" borderId="1" xfId="1" applyFont="1" applyFill="1" applyBorder="1" applyAlignment="1">
      <alignment horizontal="center" vertical="center" wrapText="1" readingOrder="1"/>
    </xf>
    <xf numFmtId="9" fontId="4" fillId="0" borderId="15" xfId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28" xfId="0" applyFont="1" applyFill="1" applyBorder="1" applyAlignment="1">
      <alignment horizontal="center" vertical="center" wrapText="1" readingOrder="1"/>
    </xf>
    <xf numFmtId="0" fontId="4" fillId="3" borderId="29" xfId="0" applyFont="1" applyFill="1" applyBorder="1" applyAlignment="1">
      <alignment horizontal="center" vertical="center" wrapText="1" readingOrder="1"/>
    </xf>
    <xf numFmtId="0" fontId="4" fillId="0" borderId="23" xfId="0" applyFont="1" applyFill="1" applyBorder="1" applyAlignment="1">
      <alignment horizontal="center" vertical="center" wrapText="1" readingOrder="1"/>
    </xf>
    <xf numFmtId="9" fontId="4" fillId="0" borderId="21" xfId="1" applyFont="1" applyFill="1" applyBorder="1" applyAlignment="1">
      <alignment horizontal="center" vertical="center" wrapText="1" readingOrder="1"/>
    </xf>
    <xf numFmtId="9" fontId="4" fillId="0" borderId="25" xfId="1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center" vertical="center" wrapText="1" readingOrder="1"/>
    </xf>
    <xf numFmtId="0" fontId="4" fillId="3" borderId="24" xfId="0" applyFont="1" applyFill="1" applyBorder="1" applyAlignment="1">
      <alignment horizontal="center" vertical="center" wrapText="1" readingOrder="1"/>
    </xf>
    <xf numFmtId="3" fontId="4" fillId="0" borderId="23" xfId="0" applyNumberFormat="1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horizontal="center" vertical="center" wrapText="1" readingOrder="1"/>
    </xf>
    <xf numFmtId="0" fontId="4" fillId="3" borderId="18" xfId="0" applyFont="1" applyFill="1" applyBorder="1" applyAlignment="1">
      <alignment horizontal="center" vertical="center" wrapText="1" readingOrder="1"/>
    </xf>
    <xf numFmtId="0" fontId="4" fillId="3" borderId="19" xfId="0" applyFont="1" applyFill="1" applyBorder="1" applyAlignment="1">
      <alignment horizontal="center" vertical="center" wrapText="1" readingOrder="1"/>
    </xf>
    <xf numFmtId="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5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9" fontId="4" fillId="0" borderId="30" xfId="1" applyFont="1" applyFill="1" applyBorder="1" applyAlignment="1">
      <alignment horizontal="center" vertical="center"/>
    </xf>
    <xf numFmtId="9" fontId="4" fillId="0" borderId="31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17" xfId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 readingOrder="1"/>
    </xf>
    <xf numFmtId="9" fontId="4" fillId="3" borderId="10" xfId="1" applyFont="1" applyFill="1" applyBorder="1" applyAlignment="1">
      <alignment horizontal="center" vertical="center" wrapText="1" readingOrder="1"/>
    </xf>
    <xf numFmtId="9" fontId="4" fillId="3" borderId="1" xfId="1" applyFont="1" applyFill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 readingOrder="1"/>
    </xf>
    <xf numFmtId="3" fontId="4" fillId="0" borderId="21" xfId="0" applyNumberFormat="1" applyFont="1" applyFill="1" applyBorder="1" applyAlignment="1">
      <alignment horizontal="center" vertical="center" wrapText="1" readingOrder="1"/>
    </xf>
    <xf numFmtId="3" fontId="4" fillId="0" borderId="25" xfId="0" applyNumberFormat="1" applyFont="1" applyFill="1" applyBorder="1" applyAlignment="1">
      <alignment horizontal="center" vertical="center" wrapText="1" readingOrder="1"/>
    </xf>
    <xf numFmtId="3" fontId="4" fillId="3" borderId="23" xfId="0" applyNumberFormat="1" applyFont="1" applyFill="1" applyBorder="1" applyAlignment="1">
      <alignment horizontal="center" vertical="center" wrapText="1" readingOrder="1"/>
    </xf>
    <xf numFmtId="3" fontId="4" fillId="3" borderId="21" xfId="0" applyNumberFormat="1" applyFont="1" applyFill="1" applyBorder="1" applyAlignment="1">
      <alignment horizontal="center" vertical="center" wrapText="1" readingOrder="1"/>
    </xf>
    <xf numFmtId="0" fontId="4" fillId="2" borderId="1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 readingOrder="1"/>
    </xf>
    <xf numFmtId="0" fontId="4" fillId="2" borderId="21" xfId="0" applyFont="1" applyFill="1" applyBorder="1" applyAlignment="1">
      <alignment horizontal="center" vertical="center" wrapText="1" readingOrder="1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4" fillId="2" borderId="27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 readingOrder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0" borderId="32" xfId="0" applyFont="1" applyFill="1" applyBorder="1" applyAlignment="1">
      <alignment horizontal="center" vertical="center" wrapText="1" readingOrder="1"/>
    </xf>
    <xf numFmtId="0" fontId="4" fillId="0" borderId="33" xfId="0" applyFont="1" applyFill="1" applyBorder="1" applyAlignment="1">
      <alignment horizontal="center" vertical="center" wrapText="1" readingOrder="1"/>
    </xf>
    <xf numFmtId="0" fontId="4" fillId="0" borderId="36" xfId="0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27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 readingOrder="1"/>
    </xf>
    <xf numFmtId="9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18" xfId="0" applyFont="1" applyFill="1" applyBorder="1" applyAlignment="1">
      <alignment horizontal="center" vertical="center" wrapText="1" readingOrder="1"/>
    </xf>
    <xf numFmtId="0" fontId="4" fillId="4" borderId="19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4" fillId="4" borderId="5" xfId="0" applyFont="1" applyFill="1" applyBorder="1" applyAlignment="1">
      <alignment horizontal="center" vertical="center" wrapText="1" readingOrder="1"/>
    </xf>
    <xf numFmtId="0" fontId="4" fillId="4" borderId="28" xfId="0" applyFont="1" applyFill="1" applyBorder="1" applyAlignment="1">
      <alignment horizontal="center" vertical="center" wrapText="1" readingOrder="1"/>
    </xf>
    <xf numFmtId="3" fontId="4" fillId="4" borderId="2" xfId="0" applyNumberFormat="1" applyFont="1" applyFill="1" applyBorder="1" applyAlignment="1">
      <alignment horizontal="center" vertical="center" wrapText="1" readingOrder="1"/>
    </xf>
    <xf numFmtId="3" fontId="4" fillId="4" borderId="5" xfId="0" applyNumberFormat="1" applyFont="1" applyFill="1" applyBorder="1" applyAlignment="1">
      <alignment horizontal="center" vertical="center" wrapText="1" readingOrder="1"/>
    </xf>
    <xf numFmtId="9" fontId="4" fillId="4" borderId="1" xfId="1" applyFont="1" applyFill="1" applyBorder="1" applyAlignment="1">
      <alignment horizontal="center" vertical="center" wrapText="1" readingOrder="1"/>
    </xf>
    <xf numFmtId="9" fontId="4" fillId="4" borderId="15" xfId="1" applyFont="1" applyFill="1" applyBorder="1" applyAlignment="1">
      <alignment horizontal="center" vertical="center" wrapText="1" readingOrder="1"/>
    </xf>
    <xf numFmtId="9" fontId="4" fillId="0" borderId="1" xfId="1" applyNumberFormat="1" applyFont="1" applyFill="1" applyBorder="1" applyAlignment="1">
      <alignment horizontal="center" vertical="center" wrapText="1" readingOrder="1"/>
    </xf>
    <xf numFmtId="9" fontId="4" fillId="0" borderId="15" xfId="1" applyNumberFormat="1" applyFont="1" applyFill="1" applyBorder="1" applyAlignment="1">
      <alignment horizontal="center" vertical="center" wrapText="1" readingOrder="1"/>
    </xf>
    <xf numFmtId="9" fontId="4" fillId="0" borderId="21" xfId="1" applyNumberFormat="1" applyFont="1" applyFill="1" applyBorder="1" applyAlignment="1">
      <alignment horizontal="center" vertical="center" wrapText="1" readingOrder="1"/>
    </xf>
    <xf numFmtId="9" fontId="4" fillId="0" borderId="25" xfId="1" applyNumberFormat="1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200025</xdr:colOff>
      <xdr:row>2</xdr:row>
      <xdr:rowOff>447675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546125" y="561975"/>
          <a:ext cx="227647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179294</xdr:rowOff>
    </xdr:from>
    <xdr:to>
      <xdr:col>7</xdr:col>
      <xdr:colOff>252674</xdr:colOff>
      <xdr:row>2</xdr:row>
      <xdr:rowOff>284069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0456914" y="179294"/>
          <a:ext cx="2538674" cy="67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1"/>
  <sheetViews>
    <sheetView rightToLeft="1" tabSelected="1" view="pageBreakPreview" zoomScale="55" zoomScaleNormal="100" zoomScaleSheetLayoutView="55" workbookViewId="0">
      <selection activeCell="W20" sqref="W20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8" width="5" style="11" customWidth="1"/>
    <col min="9" max="9" width="3.75" style="11" customWidth="1"/>
    <col min="10" max="10" width="7.5" style="11" customWidth="1"/>
    <col min="11" max="11" width="7.125" style="11" customWidth="1"/>
    <col min="12" max="12" width="6.25" style="11" customWidth="1"/>
    <col min="13" max="13" width="7.875" style="11" customWidth="1"/>
    <col min="14" max="14" width="6.125" style="11" customWidth="1"/>
    <col min="15" max="15" width="5.875" style="11" customWidth="1"/>
    <col min="16" max="16" width="5" style="11" customWidth="1"/>
    <col min="17" max="18" width="5" style="13" customWidth="1"/>
    <col min="19" max="19" width="6.375" style="11" customWidth="1"/>
    <col min="20" max="21" width="5" style="11" customWidth="1"/>
    <col min="22" max="22" width="1.875" style="2" customWidth="1"/>
    <col min="23" max="16384" width="9" style="1"/>
  </cols>
  <sheetData>
    <row r="2" spans="2:22" ht="22.5" customHeight="1" x14ac:dyDescent="0.2"/>
    <row r="3" spans="2:22" ht="38.25" customHeight="1" x14ac:dyDescent="0.2">
      <c r="B3" s="85" t="s">
        <v>35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9"/>
    </row>
    <row r="4" spans="2:22" ht="36.75" customHeight="1" thickBot="1" x14ac:dyDescent="0.25">
      <c r="B4" s="4"/>
      <c r="C4" s="4"/>
      <c r="D4" s="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4"/>
      <c r="R4" s="14"/>
      <c r="S4" s="3"/>
      <c r="T4" s="3"/>
      <c r="U4" s="3"/>
      <c r="V4" s="3"/>
    </row>
    <row r="5" spans="2:22" s="10" customFormat="1" ht="44.45" customHeight="1" x14ac:dyDescent="0.2">
      <c r="B5" s="86" t="s">
        <v>5</v>
      </c>
      <c r="C5" s="87"/>
      <c r="D5" s="87"/>
      <c r="E5" s="87"/>
      <c r="F5" s="88"/>
      <c r="G5" s="89"/>
      <c r="H5" s="89"/>
      <c r="I5" s="89"/>
      <c r="J5" s="89"/>
      <c r="K5" s="90"/>
      <c r="L5" s="91" t="s">
        <v>2</v>
      </c>
      <c r="M5" s="91"/>
      <c r="N5" s="91"/>
      <c r="O5" s="92"/>
      <c r="P5" s="88"/>
      <c r="Q5" s="89"/>
      <c r="R5" s="89"/>
      <c r="S5" s="89"/>
      <c r="T5" s="89"/>
      <c r="U5" s="90"/>
      <c r="V5" s="7"/>
    </row>
    <row r="6" spans="2:22" s="10" customFormat="1" ht="44.45" customHeight="1" x14ac:dyDescent="0.2">
      <c r="B6" s="27" t="s">
        <v>4</v>
      </c>
      <c r="C6" s="36"/>
      <c r="D6" s="36"/>
      <c r="E6" s="36"/>
      <c r="F6" s="53" t="s">
        <v>21</v>
      </c>
      <c r="G6" s="53"/>
      <c r="H6" s="53"/>
      <c r="I6" s="53"/>
      <c r="J6" s="53"/>
      <c r="K6" s="52"/>
      <c r="L6" s="35" t="s">
        <v>6</v>
      </c>
      <c r="M6" s="36"/>
      <c r="N6" s="36"/>
      <c r="O6" s="36"/>
      <c r="P6" s="53" t="s">
        <v>12</v>
      </c>
      <c r="Q6" s="53"/>
      <c r="R6" s="53"/>
      <c r="S6" s="53"/>
      <c r="T6" s="53"/>
      <c r="U6" s="52"/>
      <c r="V6" s="6"/>
    </row>
    <row r="7" spans="2:22" s="10" customFormat="1" ht="44.45" customHeight="1" thickBot="1" x14ac:dyDescent="0.25">
      <c r="B7" s="71" t="s">
        <v>36</v>
      </c>
      <c r="C7" s="72"/>
      <c r="D7" s="72"/>
      <c r="E7" s="45"/>
      <c r="F7" s="73"/>
      <c r="G7" s="73"/>
      <c r="H7" s="73"/>
      <c r="I7" s="73"/>
      <c r="J7" s="73"/>
      <c r="K7" s="74"/>
      <c r="L7" s="75" t="s">
        <v>37</v>
      </c>
      <c r="M7" s="76"/>
      <c r="N7" s="76"/>
      <c r="O7" s="76"/>
      <c r="P7" s="73"/>
      <c r="Q7" s="73"/>
      <c r="R7" s="73"/>
      <c r="S7" s="73"/>
      <c r="T7" s="73"/>
      <c r="U7" s="74"/>
      <c r="V7" s="5"/>
    </row>
    <row r="8" spans="2:22" s="10" customFormat="1" ht="36.75" customHeight="1" x14ac:dyDescent="0.2">
      <c r="B8" s="7"/>
      <c r="C8" s="7"/>
      <c r="D8" s="7"/>
      <c r="E8" s="7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5"/>
    </row>
    <row r="9" spans="2:22" s="10" customFormat="1" ht="36.75" customHeight="1" thickBo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15"/>
      <c r="R9" s="15"/>
      <c r="S9" s="7"/>
      <c r="T9" s="7"/>
      <c r="U9" s="7"/>
      <c r="V9" s="5"/>
    </row>
    <row r="10" spans="2:22" s="10" customFormat="1" ht="29.25" customHeight="1" x14ac:dyDescent="0.2">
      <c r="B10" s="77" t="s">
        <v>3</v>
      </c>
      <c r="C10" s="79" t="s">
        <v>7</v>
      </c>
      <c r="D10" s="79"/>
      <c r="E10" s="79"/>
      <c r="F10" s="79"/>
      <c r="G10" s="79" t="s">
        <v>0</v>
      </c>
      <c r="H10" s="79"/>
      <c r="I10" s="79" t="s">
        <v>1</v>
      </c>
      <c r="J10" s="79"/>
      <c r="K10" s="79"/>
      <c r="L10" s="79"/>
      <c r="M10" s="79"/>
      <c r="N10" s="79"/>
      <c r="O10" s="81"/>
      <c r="P10" s="83" t="s">
        <v>9</v>
      </c>
      <c r="Q10" s="79"/>
      <c r="R10" s="79"/>
      <c r="S10" s="79"/>
      <c r="T10" s="79"/>
      <c r="U10" s="81"/>
      <c r="V10" s="5"/>
    </row>
    <row r="11" spans="2:22" s="10" customFormat="1" ht="29.25" customHeight="1" thickBot="1" x14ac:dyDescent="0.25">
      <c r="B11" s="78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2"/>
      <c r="P11" s="84" t="s">
        <v>8</v>
      </c>
      <c r="Q11" s="80"/>
      <c r="R11" s="80"/>
      <c r="S11" s="80"/>
      <c r="T11" s="80" t="s">
        <v>10</v>
      </c>
      <c r="U11" s="82"/>
      <c r="V11" s="5"/>
    </row>
    <row r="12" spans="2:22" s="10" customFormat="1" ht="42.75" customHeight="1" x14ac:dyDescent="0.2">
      <c r="B12" s="50">
        <v>1</v>
      </c>
      <c r="C12" s="68" t="s">
        <v>22</v>
      </c>
      <c r="D12" s="68"/>
      <c r="E12" s="68"/>
      <c r="F12" s="68"/>
      <c r="G12" s="69">
        <v>0.9</v>
      </c>
      <c r="H12" s="69"/>
      <c r="I12" s="16"/>
      <c r="J12" s="35" t="s">
        <v>25</v>
      </c>
      <c r="K12" s="36"/>
      <c r="L12" s="36"/>
      <c r="M12" s="36"/>
      <c r="N12" s="37"/>
      <c r="O12" s="40" t="s">
        <v>17</v>
      </c>
      <c r="P12" s="19"/>
      <c r="Q12" s="29">
        <v>1</v>
      </c>
      <c r="R12" s="30"/>
      <c r="S12" s="32" t="s">
        <v>17</v>
      </c>
      <c r="T12" s="64">
        <f>(Q12/Q13)</f>
        <v>1</v>
      </c>
      <c r="U12" s="65"/>
      <c r="V12" s="5"/>
    </row>
    <row r="13" spans="2:22" s="10" customFormat="1" ht="42.75" customHeight="1" x14ac:dyDescent="0.2">
      <c r="B13" s="27"/>
      <c r="C13" s="36"/>
      <c r="D13" s="36"/>
      <c r="E13" s="36"/>
      <c r="F13" s="36"/>
      <c r="G13" s="70"/>
      <c r="H13" s="70"/>
      <c r="I13" s="17"/>
      <c r="J13" s="35" t="s">
        <v>26</v>
      </c>
      <c r="K13" s="36"/>
      <c r="L13" s="36"/>
      <c r="M13" s="36"/>
      <c r="N13" s="37"/>
      <c r="O13" s="40"/>
      <c r="P13" s="21"/>
      <c r="Q13" s="29">
        <v>1</v>
      </c>
      <c r="R13" s="30"/>
      <c r="S13" s="32"/>
      <c r="T13" s="66"/>
      <c r="U13" s="67"/>
      <c r="V13" s="5"/>
    </row>
    <row r="14" spans="2:22" s="10" customFormat="1" ht="42.75" customHeight="1" x14ac:dyDescent="0.2">
      <c r="B14" s="27">
        <v>2</v>
      </c>
      <c r="C14" s="36" t="s">
        <v>13</v>
      </c>
      <c r="D14" s="36"/>
      <c r="E14" s="36"/>
      <c r="F14" s="36"/>
      <c r="G14" s="39">
        <v>0.75</v>
      </c>
      <c r="H14" s="36"/>
      <c r="I14" s="54" t="s">
        <v>16</v>
      </c>
      <c r="J14" s="55"/>
      <c r="K14" s="55"/>
      <c r="L14" s="55"/>
      <c r="M14" s="55"/>
      <c r="N14" s="55"/>
      <c r="O14" s="56"/>
      <c r="P14" s="60"/>
      <c r="Q14" s="60"/>
      <c r="R14" s="60"/>
      <c r="S14" s="61"/>
      <c r="T14" s="51">
        <v>0.8</v>
      </c>
      <c r="U14" s="52"/>
      <c r="V14" s="5"/>
    </row>
    <row r="15" spans="2:22" s="10" customFormat="1" ht="42.75" customHeight="1" x14ac:dyDescent="0.2">
      <c r="B15" s="27"/>
      <c r="C15" s="36"/>
      <c r="D15" s="36"/>
      <c r="E15" s="36"/>
      <c r="F15" s="36"/>
      <c r="G15" s="36"/>
      <c r="H15" s="36"/>
      <c r="I15" s="57"/>
      <c r="J15" s="58"/>
      <c r="K15" s="58"/>
      <c r="L15" s="58"/>
      <c r="M15" s="58"/>
      <c r="N15" s="58"/>
      <c r="O15" s="59"/>
      <c r="P15" s="62"/>
      <c r="Q15" s="62"/>
      <c r="R15" s="62"/>
      <c r="S15" s="63"/>
      <c r="T15" s="53"/>
      <c r="U15" s="52"/>
      <c r="V15" s="5"/>
    </row>
    <row r="16" spans="2:22" s="10" customFormat="1" ht="42.75" customHeight="1" x14ac:dyDescent="0.2">
      <c r="B16" s="27">
        <v>3</v>
      </c>
      <c r="C16" s="36" t="s">
        <v>23</v>
      </c>
      <c r="D16" s="36"/>
      <c r="E16" s="36"/>
      <c r="F16" s="36"/>
      <c r="G16" s="39">
        <v>0.9</v>
      </c>
      <c r="H16" s="36"/>
      <c r="I16" s="16"/>
      <c r="J16" s="35" t="s">
        <v>27</v>
      </c>
      <c r="K16" s="36"/>
      <c r="L16" s="36"/>
      <c r="M16" s="36"/>
      <c r="N16" s="37"/>
      <c r="O16" s="40" t="s">
        <v>17</v>
      </c>
      <c r="P16" s="19"/>
      <c r="Q16" s="29">
        <v>1</v>
      </c>
      <c r="R16" s="30"/>
      <c r="S16" s="32" t="s">
        <v>17</v>
      </c>
      <c r="T16" s="51">
        <f>(Q16/Q17)</f>
        <v>1</v>
      </c>
      <c r="U16" s="52"/>
      <c r="V16" s="5"/>
    </row>
    <row r="17" spans="2:22" s="10" customFormat="1" ht="42.75" customHeight="1" x14ac:dyDescent="0.2">
      <c r="B17" s="27"/>
      <c r="C17" s="36"/>
      <c r="D17" s="36"/>
      <c r="E17" s="36"/>
      <c r="F17" s="36"/>
      <c r="G17" s="36"/>
      <c r="H17" s="36"/>
      <c r="I17" s="17"/>
      <c r="J17" s="35" t="s">
        <v>28</v>
      </c>
      <c r="K17" s="36"/>
      <c r="L17" s="36"/>
      <c r="M17" s="36"/>
      <c r="N17" s="37"/>
      <c r="O17" s="40"/>
      <c r="P17" s="21"/>
      <c r="Q17" s="29">
        <v>1</v>
      </c>
      <c r="R17" s="30"/>
      <c r="S17" s="32"/>
      <c r="T17" s="53"/>
      <c r="U17" s="52"/>
      <c r="V17" s="5"/>
    </row>
    <row r="18" spans="2:22" s="10" customFormat="1" ht="42.75" customHeight="1" x14ac:dyDescent="0.2">
      <c r="B18" s="49">
        <v>4</v>
      </c>
      <c r="C18" s="36" t="s">
        <v>24</v>
      </c>
      <c r="D18" s="36"/>
      <c r="E18" s="36"/>
      <c r="F18" s="36"/>
      <c r="G18" s="39">
        <v>0.75</v>
      </c>
      <c r="H18" s="36"/>
      <c r="I18" s="16"/>
      <c r="J18" s="35" t="s">
        <v>29</v>
      </c>
      <c r="K18" s="36"/>
      <c r="L18" s="36"/>
      <c r="M18" s="36"/>
      <c r="N18" s="37"/>
      <c r="O18" s="40" t="s">
        <v>17</v>
      </c>
      <c r="P18" s="19"/>
      <c r="Q18" s="29">
        <v>1</v>
      </c>
      <c r="R18" s="30"/>
      <c r="S18" s="32" t="s">
        <v>17</v>
      </c>
      <c r="T18" s="33">
        <f>(Q18/Q19)</f>
        <v>1</v>
      </c>
      <c r="U18" s="34"/>
      <c r="V18" s="5"/>
    </row>
    <row r="19" spans="2:22" s="10" customFormat="1" ht="42.75" customHeight="1" x14ac:dyDescent="0.2">
      <c r="B19" s="50"/>
      <c r="C19" s="36"/>
      <c r="D19" s="36"/>
      <c r="E19" s="36"/>
      <c r="F19" s="36"/>
      <c r="G19" s="36"/>
      <c r="H19" s="36"/>
      <c r="I19" s="17"/>
      <c r="J19" s="35" t="s">
        <v>30</v>
      </c>
      <c r="K19" s="36"/>
      <c r="L19" s="36"/>
      <c r="M19" s="36"/>
      <c r="N19" s="37"/>
      <c r="O19" s="40"/>
      <c r="P19" s="21"/>
      <c r="Q19" s="29">
        <v>1</v>
      </c>
      <c r="R19" s="30"/>
      <c r="S19" s="32"/>
      <c r="T19" s="33"/>
      <c r="U19" s="34"/>
      <c r="V19" s="5"/>
    </row>
    <row r="20" spans="2:22" s="10" customFormat="1" ht="42.75" customHeight="1" x14ac:dyDescent="0.2">
      <c r="B20" s="27">
        <v>5</v>
      </c>
      <c r="C20" s="36" t="s">
        <v>14</v>
      </c>
      <c r="D20" s="36"/>
      <c r="E20" s="36"/>
      <c r="F20" s="36"/>
      <c r="G20" s="39">
        <v>0.03</v>
      </c>
      <c r="H20" s="36"/>
      <c r="I20" s="16"/>
      <c r="J20" s="35" t="s">
        <v>31</v>
      </c>
      <c r="K20" s="36"/>
      <c r="L20" s="36"/>
      <c r="M20" s="36"/>
      <c r="N20" s="37"/>
      <c r="O20" s="40" t="s">
        <v>17</v>
      </c>
      <c r="P20" s="19"/>
      <c r="Q20" s="29">
        <v>1</v>
      </c>
      <c r="R20" s="30"/>
      <c r="S20" s="32" t="s">
        <v>17</v>
      </c>
      <c r="T20" s="33">
        <f>(Q20/Q21)</f>
        <v>1</v>
      </c>
      <c r="U20" s="34"/>
      <c r="V20" s="5"/>
    </row>
    <row r="21" spans="2:22" s="10" customFormat="1" ht="36.75" customHeight="1" thickBot="1" x14ac:dyDescent="0.25">
      <c r="B21" s="28"/>
      <c r="C21" s="38"/>
      <c r="D21" s="38"/>
      <c r="E21" s="38"/>
      <c r="F21" s="38"/>
      <c r="G21" s="38"/>
      <c r="H21" s="38"/>
      <c r="I21" s="18"/>
      <c r="J21" s="45" t="s">
        <v>18</v>
      </c>
      <c r="K21" s="38"/>
      <c r="L21" s="38"/>
      <c r="M21" s="38"/>
      <c r="N21" s="46"/>
      <c r="O21" s="41"/>
      <c r="P21" s="20"/>
      <c r="Q21" s="47">
        <v>1</v>
      </c>
      <c r="R21" s="48"/>
      <c r="S21" s="42"/>
      <c r="T21" s="43"/>
      <c r="U21" s="44"/>
      <c r="V21" s="5"/>
    </row>
    <row r="22" spans="2:22" s="10" customFormat="1" ht="36.75" customHeight="1" x14ac:dyDescent="0.2">
      <c r="B22" s="26" t="s">
        <v>19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5"/>
    </row>
    <row r="23" spans="2:22" ht="36.75" customHeight="1" x14ac:dyDescent="0.2"/>
    <row r="24" spans="2:22" ht="36.75" customHeight="1" x14ac:dyDescent="0.2">
      <c r="D24" s="109" t="s">
        <v>15</v>
      </c>
      <c r="E24" s="109"/>
      <c r="F24" s="109"/>
      <c r="G24" s="109"/>
      <c r="H24" s="12"/>
      <c r="P24" s="31" t="s">
        <v>2</v>
      </c>
      <c r="Q24" s="31"/>
      <c r="R24" s="31"/>
      <c r="S24" s="31"/>
    </row>
    <row r="25" spans="2:22" ht="36.75" customHeight="1" x14ac:dyDescent="0.2"/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  <row r="31" spans="2:22" ht="36.75" customHeight="1" x14ac:dyDescent="0.2"/>
  </sheetData>
  <mergeCells count="69">
    <mergeCell ref="B6:E6"/>
    <mergeCell ref="F6:K6"/>
    <mergeCell ref="L6:O6"/>
    <mergeCell ref="P6:U6"/>
    <mergeCell ref="B3:U3"/>
    <mergeCell ref="B5:E5"/>
    <mergeCell ref="F5:K5"/>
    <mergeCell ref="L5:O5"/>
    <mergeCell ref="P5:U5"/>
    <mergeCell ref="B7:E7"/>
    <mergeCell ref="F7:K7"/>
    <mergeCell ref="L7:O7"/>
    <mergeCell ref="P7:U7"/>
    <mergeCell ref="B10:B11"/>
    <mergeCell ref="C10:F11"/>
    <mergeCell ref="G10:H11"/>
    <mergeCell ref="I10:O11"/>
    <mergeCell ref="P10:U10"/>
    <mergeCell ref="P11:S11"/>
    <mergeCell ref="T11:U11"/>
    <mergeCell ref="B12:B13"/>
    <mergeCell ref="C12:F13"/>
    <mergeCell ref="G12:H13"/>
    <mergeCell ref="J12:N12"/>
    <mergeCell ref="O12:O13"/>
    <mergeCell ref="Q12:R12"/>
    <mergeCell ref="S12:S13"/>
    <mergeCell ref="T12:U13"/>
    <mergeCell ref="J13:N13"/>
    <mergeCell ref="Q13:R13"/>
    <mergeCell ref="T14:U15"/>
    <mergeCell ref="B16:B17"/>
    <mergeCell ref="C16:F17"/>
    <mergeCell ref="G16:H17"/>
    <mergeCell ref="J16:N16"/>
    <mergeCell ref="O16:O17"/>
    <mergeCell ref="Q16:R16"/>
    <mergeCell ref="S16:S17"/>
    <mergeCell ref="T16:U17"/>
    <mergeCell ref="J17:N17"/>
    <mergeCell ref="Q17:R17"/>
    <mergeCell ref="B14:B15"/>
    <mergeCell ref="C14:F15"/>
    <mergeCell ref="G14:H15"/>
    <mergeCell ref="I14:O15"/>
    <mergeCell ref="P14:S15"/>
    <mergeCell ref="J21:N21"/>
    <mergeCell ref="Q21:R21"/>
    <mergeCell ref="B18:B19"/>
    <mergeCell ref="C18:F19"/>
    <mergeCell ref="G18:H19"/>
    <mergeCell ref="J18:N18"/>
    <mergeCell ref="O18:O19"/>
    <mergeCell ref="B22:U22"/>
    <mergeCell ref="B20:B21"/>
    <mergeCell ref="Q18:R18"/>
    <mergeCell ref="D24:G24"/>
    <mergeCell ref="P24:S24"/>
    <mergeCell ref="S18:S19"/>
    <mergeCell ref="T18:U19"/>
    <mergeCell ref="J19:N19"/>
    <mergeCell ref="Q19:R19"/>
    <mergeCell ref="C20:F21"/>
    <mergeCell ref="G20:H21"/>
    <mergeCell ref="J20:N20"/>
    <mergeCell ref="O20:O21"/>
    <mergeCell ref="Q20:R20"/>
    <mergeCell ref="S20:S21"/>
    <mergeCell ref="T20:U21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2"/>
  <sheetViews>
    <sheetView rightToLeft="1" view="pageBreakPreview" topLeftCell="A2" zoomScaleNormal="100" zoomScaleSheetLayoutView="100" workbookViewId="0">
      <selection activeCell="M9" sqref="M9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8" width="5" style="8" customWidth="1"/>
    <col min="9" max="9" width="3.75" style="8" customWidth="1"/>
    <col min="10" max="10" width="7.5" style="8" customWidth="1"/>
    <col min="11" max="11" width="7.125" style="8" customWidth="1"/>
    <col min="12" max="12" width="6.25" style="8" customWidth="1"/>
    <col min="13" max="13" width="7.875" style="8" customWidth="1"/>
    <col min="14" max="14" width="6.125" style="8" customWidth="1"/>
    <col min="15" max="15" width="5.875" style="8" customWidth="1"/>
    <col min="16" max="16" width="5" style="8" customWidth="1"/>
    <col min="17" max="18" width="5" style="13" customWidth="1"/>
    <col min="19" max="19" width="6.375" style="8" customWidth="1"/>
    <col min="20" max="21" width="5" style="8" customWidth="1"/>
    <col min="22" max="22" width="1.875" style="2" customWidth="1"/>
    <col min="23" max="16384" width="9" style="1"/>
  </cols>
  <sheetData>
    <row r="2" spans="2:22" ht="22.5" customHeight="1" x14ac:dyDescent="0.2">
      <c r="D2" s="93"/>
      <c r="E2" s="93"/>
      <c r="F2" s="93"/>
      <c r="G2" s="93"/>
      <c r="H2" s="93"/>
    </row>
    <row r="3" spans="2:22" ht="22.5" customHeight="1" x14ac:dyDescent="0.2"/>
    <row r="4" spans="2:22" ht="38.25" customHeight="1" x14ac:dyDescent="0.2">
      <c r="B4" s="85" t="s">
        <v>32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9"/>
    </row>
    <row r="5" spans="2:22" ht="36.7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4"/>
      <c r="R5" s="14"/>
      <c r="S5" s="3"/>
      <c r="T5" s="3"/>
      <c r="U5" s="3"/>
      <c r="V5" s="3"/>
    </row>
    <row r="6" spans="2:22" s="10" customFormat="1" ht="44.45" customHeight="1" x14ac:dyDescent="0.2">
      <c r="B6" s="86" t="s">
        <v>5</v>
      </c>
      <c r="C6" s="87"/>
      <c r="D6" s="87"/>
      <c r="E6" s="87"/>
      <c r="F6" s="88" t="s">
        <v>11</v>
      </c>
      <c r="G6" s="89"/>
      <c r="H6" s="89"/>
      <c r="I6" s="89"/>
      <c r="J6" s="89"/>
      <c r="K6" s="90"/>
      <c r="L6" s="91" t="s">
        <v>2</v>
      </c>
      <c r="M6" s="91"/>
      <c r="N6" s="91"/>
      <c r="O6" s="92"/>
      <c r="P6" s="88" t="s">
        <v>20</v>
      </c>
      <c r="Q6" s="89"/>
      <c r="R6" s="89"/>
      <c r="S6" s="89"/>
      <c r="T6" s="89"/>
      <c r="U6" s="90"/>
      <c r="V6" s="7"/>
    </row>
    <row r="7" spans="2:22" s="10" customFormat="1" ht="44.45" customHeight="1" x14ac:dyDescent="0.2">
      <c r="B7" s="27" t="s">
        <v>4</v>
      </c>
      <c r="C7" s="36"/>
      <c r="D7" s="36"/>
      <c r="E7" s="36"/>
      <c r="F7" s="53" t="s">
        <v>21</v>
      </c>
      <c r="G7" s="53"/>
      <c r="H7" s="53"/>
      <c r="I7" s="53"/>
      <c r="J7" s="53"/>
      <c r="K7" s="52"/>
      <c r="L7" s="35" t="s">
        <v>6</v>
      </c>
      <c r="M7" s="36"/>
      <c r="N7" s="36"/>
      <c r="O7" s="36"/>
      <c r="P7" s="53" t="s">
        <v>12</v>
      </c>
      <c r="Q7" s="53"/>
      <c r="R7" s="53"/>
      <c r="S7" s="53"/>
      <c r="T7" s="53"/>
      <c r="U7" s="52"/>
      <c r="V7" s="6"/>
    </row>
    <row r="8" spans="2:22" s="10" customFormat="1" ht="44.45" customHeight="1" thickBot="1" x14ac:dyDescent="0.25">
      <c r="B8" s="71" t="s">
        <v>33</v>
      </c>
      <c r="C8" s="72"/>
      <c r="D8" s="72"/>
      <c r="E8" s="45"/>
      <c r="F8" s="73">
        <v>240000</v>
      </c>
      <c r="G8" s="73"/>
      <c r="H8" s="73"/>
      <c r="I8" s="73"/>
      <c r="J8" s="73"/>
      <c r="K8" s="74"/>
      <c r="L8" s="75" t="s">
        <v>34</v>
      </c>
      <c r="M8" s="76"/>
      <c r="N8" s="76"/>
      <c r="O8" s="76"/>
      <c r="P8" s="73">
        <v>225000</v>
      </c>
      <c r="Q8" s="73"/>
      <c r="R8" s="73"/>
      <c r="S8" s="73"/>
      <c r="T8" s="73"/>
      <c r="U8" s="74"/>
      <c r="V8" s="5"/>
    </row>
    <row r="9" spans="2:22" s="10" customFormat="1" ht="36.75" customHeight="1" x14ac:dyDescent="0.2">
      <c r="B9" s="7"/>
      <c r="C9" s="7"/>
      <c r="D9" s="7"/>
      <c r="E9" s="7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"/>
    </row>
    <row r="10" spans="2:22" s="10" customFormat="1" ht="36.75" customHeight="1" thickBot="1" x14ac:dyDescent="0.2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5"/>
      <c r="R10" s="15"/>
      <c r="S10" s="7"/>
      <c r="T10" s="7"/>
      <c r="U10" s="7"/>
      <c r="V10" s="5"/>
    </row>
    <row r="11" spans="2:22" s="10" customFormat="1" ht="29.25" customHeight="1" x14ac:dyDescent="0.2">
      <c r="B11" s="77" t="s">
        <v>3</v>
      </c>
      <c r="C11" s="79" t="s">
        <v>7</v>
      </c>
      <c r="D11" s="79"/>
      <c r="E11" s="79"/>
      <c r="F11" s="79"/>
      <c r="G11" s="79" t="s">
        <v>0</v>
      </c>
      <c r="H11" s="79"/>
      <c r="I11" s="79" t="s">
        <v>1</v>
      </c>
      <c r="J11" s="79"/>
      <c r="K11" s="79"/>
      <c r="L11" s="79"/>
      <c r="M11" s="79"/>
      <c r="N11" s="79"/>
      <c r="O11" s="81"/>
      <c r="P11" s="83" t="s">
        <v>9</v>
      </c>
      <c r="Q11" s="79"/>
      <c r="R11" s="79"/>
      <c r="S11" s="79"/>
      <c r="T11" s="79"/>
      <c r="U11" s="81"/>
      <c r="V11" s="5"/>
    </row>
    <row r="12" spans="2:22" s="10" customFormat="1" ht="29.25" customHeight="1" thickBot="1" x14ac:dyDescent="0.25"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2"/>
      <c r="P12" s="84" t="s">
        <v>8</v>
      </c>
      <c r="Q12" s="80"/>
      <c r="R12" s="80"/>
      <c r="S12" s="80"/>
      <c r="T12" s="80" t="s">
        <v>10</v>
      </c>
      <c r="U12" s="82"/>
      <c r="V12" s="5"/>
    </row>
    <row r="13" spans="2:22" s="10" customFormat="1" ht="42.75" customHeight="1" x14ac:dyDescent="0.2">
      <c r="B13" s="50">
        <v>1</v>
      </c>
      <c r="C13" s="68" t="s">
        <v>22</v>
      </c>
      <c r="D13" s="68"/>
      <c r="E13" s="68"/>
      <c r="F13" s="68"/>
      <c r="G13" s="69">
        <v>0.9</v>
      </c>
      <c r="H13" s="69"/>
      <c r="I13" s="16"/>
      <c r="J13" s="35" t="s">
        <v>25</v>
      </c>
      <c r="K13" s="36"/>
      <c r="L13" s="36"/>
      <c r="M13" s="36"/>
      <c r="N13" s="37"/>
      <c r="O13" s="40" t="s">
        <v>17</v>
      </c>
      <c r="P13" s="19"/>
      <c r="Q13" s="29">
        <v>57</v>
      </c>
      <c r="R13" s="30"/>
      <c r="S13" s="32" t="s">
        <v>17</v>
      </c>
      <c r="T13" s="64">
        <f>(Q13/Q14)</f>
        <v>0.90476190476190477</v>
      </c>
      <c r="U13" s="65"/>
      <c r="V13" s="5"/>
    </row>
    <row r="14" spans="2:22" s="10" customFormat="1" ht="42.75" customHeight="1" x14ac:dyDescent="0.2">
      <c r="B14" s="27"/>
      <c r="C14" s="36"/>
      <c r="D14" s="36"/>
      <c r="E14" s="36"/>
      <c r="F14" s="36"/>
      <c r="G14" s="70"/>
      <c r="H14" s="70"/>
      <c r="I14" s="17"/>
      <c r="J14" s="35" t="s">
        <v>26</v>
      </c>
      <c r="K14" s="36"/>
      <c r="L14" s="36"/>
      <c r="M14" s="36"/>
      <c r="N14" s="37"/>
      <c r="O14" s="40"/>
      <c r="P14" s="21"/>
      <c r="Q14" s="29">
        <v>63</v>
      </c>
      <c r="R14" s="30"/>
      <c r="S14" s="32"/>
      <c r="T14" s="66"/>
      <c r="U14" s="67"/>
      <c r="V14" s="5"/>
    </row>
    <row r="15" spans="2:22" s="10" customFormat="1" ht="42.75" customHeight="1" x14ac:dyDescent="0.2">
      <c r="B15" s="27">
        <v>2</v>
      </c>
      <c r="C15" s="36" t="s">
        <v>13</v>
      </c>
      <c r="D15" s="36"/>
      <c r="E15" s="36"/>
      <c r="F15" s="36"/>
      <c r="G15" s="39">
        <v>0.75</v>
      </c>
      <c r="H15" s="36"/>
      <c r="I15" s="54" t="s">
        <v>16</v>
      </c>
      <c r="J15" s="55"/>
      <c r="K15" s="55"/>
      <c r="L15" s="55"/>
      <c r="M15" s="55"/>
      <c r="N15" s="55"/>
      <c r="O15" s="56"/>
      <c r="P15" s="60"/>
      <c r="Q15" s="60"/>
      <c r="R15" s="60"/>
      <c r="S15" s="61"/>
      <c r="T15" s="51">
        <v>0.8</v>
      </c>
      <c r="U15" s="52"/>
      <c r="V15" s="5"/>
    </row>
    <row r="16" spans="2:22" s="10" customFormat="1" ht="42.75" customHeight="1" x14ac:dyDescent="0.2">
      <c r="B16" s="27"/>
      <c r="C16" s="36"/>
      <c r="D16" s="36"/>
      <c r="E16" s="36"/>
      <c r="F16" s="36"/>
      <c r="G16" s="36"/>
      <c r="H16" s="36"/>
      <c r="I16" s="57"/>
      <c r="J16" s="58"/>
      <c r="K16" s="58"/>
      <c r="L16" s="58"/>
      <c r="M16" s="58"/>
      <c r="N16" s="58"/>
      <c r="O16" s="59"/>
      <c r="P16" s="62"/>
      <c r="Q16" s="62"/>
      <c r="R16" s="62"/>
      <c r="S16" s="63"/>
      <c r="T16" s="53"/>
      <c r="U16" s="52"/>
      <c r="V16" s="5"/>
    </row>
    <row r="17" spans="2:22" s="10" customFormat="1" ht="42.75" customHeight="1" x14ac:dyDescent="0.2">
      <c r="B17" s="27">
        <v>3</v>
      </c>
      <c r="C17" s="36" t="s">
        <v>23</v>
      </c>
      <c r="D17" s="36"/>
      <c r="E17" s="36"/>
      <c r="F17" s="36"/>
      <c r="G17" s="39">
        <v>0.9</v>
      </c>
      <c r="H17" s="36"/>
      <c r="I17" s="16"/>
      <c r="J17" s="35" t="s">
        <v>27</v>
      </c>
      <c r="K17" s="36"/>
      <c r="L17" s="36"/>
      <c r="M17" s="36"/>
      <c r="N17" s="37"/>
      <c r="O17" s="40" t="s">
        <v>17</v>
      </c>
      <c r="P17" s="19"/>
      <c r="Q17" s="29">
        <v>2</v>
      </c>
      <c r="R17" s="30"/>
      <c r="S17" s="32" t="s">
        <v>17</v>
      </c>
      <c r="T17" s="51">
        <f>(Q17/Q18)</f>
        <v>0.5</v>
      </c>
      <c r="U17" s="52"/>
      <c r="V17" s="5"/>
    </row>
    <row r="18" spans="2:22" s="10" customFormat="1" ht="42.75" customHeight="1" x14ac:dyDescent="0.2">
      <c r="B18" s="27"/>
      <c r="C18" s="36"/>
      <c r="D18" s="36"/>
      <c r="E18" s="36"/>
      <c r="F18" s="36"/>
      <c r="G18" s="36"/>
      <c r="H18" s="36"/>
      <c r="I18" s="17"/>
      <c r="J18" s="35" t="s">
        <v>28</v>
      </c>
      <c r="K18" s="36"/>
      <c r="L18" s="36"/>
      <c r="M18" s="36"/>
      <c r="N18" s="37"/>
      <c r="O18" s="40"/>
      <c r="P18" s="21"/>
      <c r="Q18" s="29">
        <v>4</v>
      </c>
      <c r="R18" s="30"/>
      <c r="S18" s="32"/>
      <c r="T18" s="53"/>
      <c r="U18" s="52"/>
      <c r="V18" s="5"/>
    </row>
    <row r="19" spans="2:22" s="10" customFormat="1" ht="42.75" customHeight="1" x14ac:dyDescent="0.2">
      <c r="B19" s="96">
        <v>4</v>
      </c>
      <c r="C19" s="94" t="s">
        <v>24</v>
      </c>
      <c r="D19" s="94"/>
      <c r="E19" s="94"/>
      <c r="F19" s="94"/>
      <c r="G19" s="95">
        <v>0.75</v>
      </c>
      <c r="H19" s="94"/>
      <c r="I19" s="22"/>
      <c r="J19" s="98" t="s">
        <v>29</v>
      </c>
      <c r="K19" s="94"/>
      <c r="L19" s="94"/>
      <c r="M19" s="94"/>
      <c r="N19" s="99"/>
      <c r="O19" s="100" t="s">
        <v>17</v>
      </c>
      <c r="P19" s="23"/>
      <c r="Q19" s="101">
        <v>300</v>
      </c>
      <c r="R19" s="102"/>
      <c r="S19" s="98" t="s">
        <v>17</v>
      </c>
      <c r="T19" s="103">
        <f>(Q19/Q20)</f>
        <v>0.9375</v>
      </c>
      <c r="U19" s="104"/>
      <c r="V19" s="5"/>
    </row>
    <row r="20" spans="2:22" s="10" customFormat="1" ht="42.75" customHeight="1" x14ac:dyDescent="0.2">
      <c r="B20" s="97"/>
      <c r="C20" s="94"/>
      <c r="D20" s="94"/>
      <c r="E20" s="94"/>
      <c r="F20" s="94"/>
      <c r="G20" s="94"/>
      <c r="H20" s="94"/>
      <c r="I20" s="24"/>
      <c r="J20" s="98" t="s">
        <v>30</v>
      </c>
      <c r="K20" s="94"/>
      <c r="L20" s="94"/>
      <c r="M20" s="94"/>
      <c r="N20" s="99"/>
      <c r="O20" s="100"/>
      <c r="P20" s="25"/>
      <c r="Q20" s="101">
        <v>320</v>
      </c>
      <c r="R20" s="102"/>
      <c r="S20" s="98"/>
      <c r="T20" s="103"/>
      <c r="U20" s="104"/>
      <c r="V20" s="5"/>
    </row>
    <row r="21" spans="2:22" s="10" customFormat="1" ht="42.75" customHeight="1" x14ac:dyDescent="0.2">
      <c r="B21" s="27">
        <v>5</v>
      </c>
      <c r="C21" s="36" t="s">
        <v>14</v>
      </c>
      <c r="D21" s="36"/>
      <c r="E21" s="36"/>
      <c r="F21" s="36"/>
      <c r="G21" s="39">
        <v>0.05</v>
      </c>
      <c r="H21" s="36"/>
      <c r="I21" s="16"/>
      <c r="J21" s="35" t="s">
        <v>31</v>
      </c>
      <c r="K21" s="36"/>
      <c r="L21" s="36"/>
      <c r="M21" s="36"/>
      <c r="N21" s="37"/>
      <c r="O21" s="40" t="s">
        <v>17</v>
      </c>
      <c r="P21" s="19"/>
      <c r="Q21" s="29">
        <v>15000</v>
      </c>
      <c r="R21" s="30"/>
      <c r="S21" s="32" t="s">
        <v>17</v>
      </c>
      <c r="T21" s="105">
        <f>(Q21/Q22)</f>
        <v>6.25E-2</v>
      </c>
      <c r="U21" s="106"/>
      <c r="V21" s="5"/>
    </row>
    <row r="22" spans="2:22" s="10" customFormat="1" ht="36.75" customHeight="1" thickBot="1" x14ac:dyDescent="0.25">
      <c r="B22" s="28"/>
      <c r="C22" s="38"/>
      <c r="D22" s="38"/>
      <c r="E22" s="38"/>
      <c r="F22" s="38"/>
      <c r="G22" s="38"/>
      <c r="H22" s="38"/>
      <c r="I22" s="18"/>
      <c r="J22" s="45" t="s">
        <v>18</v>
      </c>
      <c r="K22" s="38"/>
      <c r="L22" s="38"/>
      <c r="M22" s="38"/>
      <c r="N22" s="46"/>
      <c r="O22" s="41"/>
      <c r="P22" s="20"/>
      <c r="Q22" s="47">
        <v>240000</v>
      </c>
      <c r="R22" s="48"/>
      <c r="S22" s="42"/>
      <c r="T22" s="107"/>
      <c r="U22" s="108"/>
      <c r="V22" s="5"/>
    </row>
    <row r="23" spans="2:22" s="10" customFormat="1" ht="36.75" customHeight="1" x14ac:dyDescent="0.2">
      <c r="B23" s="26" t="s">
        <v>19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5"/>
    </row>
    <row r="24" spans="2:22" ht="36.75" customHeight="1" x14ac:dyDescent="0.2"/>
    <row r="25" spans="2:22" ht="36.75" customHeight="1" x14ac:dyDescent="0.2">
      <c r="D25" s="31" t="s">
        <v>15</v>
      </c>
      <c r="E25" s="31"/>
      <c r="F25" s="31"/>
      <c r="G25" s="31"/>
      <c r="H25" s="12"/>
      <c r="P25" s="31" t="s">
        <v>2</v>
      </c>
      <c r="Q25" s="31"/>
      <c r="R25" s="31"/>
      <c r="S25" s="31"/>
    </row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  <row r="31" spans="2:22" ht="36.75" customHeight="1" x14ac:dyDescent="0.2"/>
    <row r="32" spans="2:22" ht="36.75" customHeight="1" x14ac:dyDescent="0.2"/>
  </sheetData>
  <mergeCells count="70">
    <mergeCell ref="B23:U23"/>
    <mergeCell ref="B8:E8"/>
    <mergeCell ref="F8:K8"/>
    <mergeCell ref="L8:O8"/>
    <mergeCell ref="P8:U8"/>
    <mergeCell ref="P11:U11"/>
    <mergeCell ref="T13:U14"/>
    <mergeCell ref="B11:B12"/>
    <mergeCell ref="T19:U20"/>
    <mergeCell ref="Q22:R22"/>
    <mergeCell ref="T21:U22"/>
    <mergeCell ref="J21:N21"/>
    <mergeCell ref="O21:O22"/>
    <mergeCell ref="J22:N22"/>
    <mergeCell ref="Q14:R14"/>
    <mergeCell ref="P15:S16"/>
    <mergeCell ref="P25:S25"/>
    <mergeCell ref="C19:F20"/>
    <mergeCell ref="B21:B22"/>
    <mergeCell ref="C21:F22"/>
    <mergeCell ref="G19:H20"/>
    <mergeCell ref="G21:H22"/>
    <mergeCell ref="B19:B20"/>
    <mergeCell ref="D25:G25"/>
    <mergeCell ref="J19:N19"/>
    <mergeCell ref="O19:O20"/>
    <mergeCell ref="J20:N20"/>
    <mergeCell ref="Q19:R19"/>
    <mergeCell ref="S19:S20"/>
    <mergeCell ref="Q20:R20"/>
    <mergeCell ref="Q21:R21"/>
    <mergeCell ref="S21:S22"/>
    <mergeCell ref="D2:H2"/>
    <mergeCell ref="B4:U4"/>
    <mergeCell ref="B6:E6"/>
    <mergeCell ref="B7:E7"/>
    <mergeCell ref="F7:K7"/>
    <mergeCell ref="L7:O7"/>
    <mergeCell ref="P7:U7"/>
    <mergeCell ref="F6:K6"/>
    <mergeCell ref="L6:O6"/>
    <mergeCell ref="P6:U6"/>
    <mergeCell ref="Q17:R17"/>
    <mergeCell ref="S17:S18"/>
    <mergeCell ref="Q18:R18"/>
    <mergeCell ref="T12:U12"/>
    <mergeCell ref="P12:S12"/>
    <mergeCell ref="T17:U18"/>
    <mergeCell ref="T15:U16"/>
    <mergeCell ref="Q13:R13"/>
    <mergeCell ref="S13:S14"/>
    <mergeCell ref="C11:F12"/>
    <mergeCell ref="C13:F14"/>
    <mergeCell ref="G11:H12"/>
    <mergeCell ref="G13:H14"/>
    <mergeCell ref="I11:O12"/>
    <mergeCell ref="C17:F18"/>
    <mergeCell ref="B17:B18"/>
    <mergeCell ref="G17:H18"/>
    <mergeCell ref="J13:N13"/>
    <mergeCell ref="O13:O14"/>
    <mergeCell ref="J14:N14"/>
    <mergeCell ref="I15:O16"/>
    <mergeCell ref="J17:N17"/>
    <mergeCell ref="O17:O18"/>
    <mergeCell ref="J18:N18"/>
    <mergeCell ref="B13:B14"/>
    <mergeCell ref="C15:F16"/>
    <mergeCell ref="G15:H16"/>
    <mergeCell ref="B15:B16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2018-02-08T07:13:41Z</cp:lastPrinted>
  <dcterms:created xsi:type="dcterms:W3CDTF">2018-01-28T11:16:28Z</dcterms:created>
  <dcterms:modified xsi:type="dcterms:W3CDTF">2019-05-20T10:58:09Z</dcterms:modified>
</cp:coreProperties>
</file>